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Hugo\Downloads\"/>
    </mc:Choice>
  </mc:AlternateContent>
  <xr:revisionPtr revIDLastSave="0" documentId="13_ncr:1_{B5652697-6B34-4EA7-B11E-59A61FA56EA0}" xr6:coauthVersionLast="47" xr6:coauthVersionMax="47" xr10:uidLastSave="{00000000-0000-0000-0000-000000000000}"/>
  <bookViews>
    <workbookView xWindow="-120" yWindow="-120" windowWidth="29040" windowHeight="15720" tabRatio="997" xr2:uid="{00000000-000D-0000-FFFF-FFFF00000000}"/>
  </bookViews>
  <sheets>
    <sheet name="PROPOSTA DE PREÇOS" sheetId="22" r:id="rId1"/>
    <sheet name="PROPOSTA DE REFERÊNCIA" sheetId="2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23" l="1"/>
  <c r="H14" i="23"/>
  <c r="I14" i="23"/>
  <c r="G10" i="23"/>
  <c r="G10" i="22"/>
  <c r="G9" i="23"/>
  <c r="G9" i="22"/>
  <c r="G11" i="23" l="1"/>
  <c r="G11" i="22"/>
  <c r="H15" i="22" s="1"/>
  <c r="I15" i="22" s="1"/>
</calcChain>
</file>

<file path=xl/sharedStrings.xml><?xml version="1.0" encoding="utf-8"?>
<sst xmlns="http://schemas.openxmlformats.org/spreadsheetml/2006/main" count="69" uniqueCount="36">
  <si>
    <t>PROPOSTA DETALHADA DO OBJETO - SRA/SE</t>
  </si>
  <si>
    <t>EMPRESA:</t>
  </si>
  <si>
    <t>(preencher aqui)</t>
  </si>
  <si>
    <t>RESPONSÁVEL:</t>
  </si>
  <si>
    <t>CNPJ:</t>
  </si>
  <si>
    <t>DATA:</t>
  </si>
  <si>
    <t>ENDEREÇO:</t>
  </si>
  <si>
    <t>ITEM 01 - INTERNET SRA/SE (AV. IVO DO PRADO, 448)</t>
  </si>
  <si>
    <t>Item</t>
  </si>
  <si>
    <t>Subitem</t>
  </si>
  <si>
    <t>Descrição do Serviço</t>
  </si>
  <si>
    <t>Quantidade</t>
  </si>
  <si>
    <t>Valor unitário</t>
  </si>
  <si>
    <t>Valor total</t>
  </si>
  <si>
    <t>1.1</t>
  </si>
  <si>
    <t>1.2</t>
  </si>
  <si>
    <t>VALOR TOTAL DO GRUPO 1</t>
  </si>
  <si>
    <t>Preencher esses campos</t>
  </si>
  <si>
    <t>ITEM</t>
  </si>
  <si>
    <t>ESPECIFICAÇÃO</t>
  </si>
  <si>
    <t>CATSER</t>
  </si>
  <si>
    <t>UNIDADE DE MEDIDA</t>
  </si>
  <si>
    <t>QUANTIDADE</t>
  </si>
  <si>
    <t>VALOR MENSAL UNITÁRIO (*)</t>
  </si>
  <si>
    <r>
      <t>VALOR TOTAL</t>
    </r>
    <r>
      <rPr>
        <sz val="12"/>
        <color rgb="FF000000"/>
        <rFont val="Arial"/>
        <family val="2"/>
      </rPr>
      <t> </t>
    </r>
  </si>
  <si>
    <t>Und.</t>
  </si>
  <si>
    <t xml:space="preserve"> (*) A empresa deverá enviar seus lances pelo valor mensal unitário</t>
  </si>
  <si>
    <t>-</t>
  </si>
  <si>
    <t xml:space="preserve"> (*) valor máximo unitário.</t>
  </si>
  <si>
    <t>VALOR MÁXIMO  UNITÁRIO PARA PROPOSTAs</t>
  </si>
  <si>
    <t>ass</t>
  </si>
  <si>
    <t>Prestação de serviço de Internet por Fibra Óptica, com Link de, no mínimo, 100MB e entrega de no mínimo 30% de Upload e 70% de Download. Os equipamentos utilizados serão em sistema de comodato. Faz-se necessário ainda SLA de 24 horas para atendimento.</t>
  </si>
  <si>
    <t>Prestação mensal de serviço de Internet por Fibra Ótica, com Link de, no mínimo, 100MB e entrega de no mínimo 30% de Upload e 70% de Download. Os equipamentos utilizados serão em sistema de comodato. Faz-se necessário ainda SLA de 24 horas para atendimento; e Instalação de rede de internet, em pagamento único.</t>
  </si>
  <si>
    <t>Prestação de serviço de Internet por Fibra Óptica, com Link de, no mínimo, 100MB e entrega de no mínimo 30% de Upload e 70% de Download. Os equipamentos utilizados serão em sistema de comodato. Faz-se necessário ainda SLA de 24 horas para atendimento; Instalação de rede de internet, em pagamento único.</t>
  </si>
  <si>
    <t>Instalação de rede de internet, em pagamento único.</t>
  </si>
  <si>
    <t>VALOR  UNITÁRIO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</si>
</sst>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000000"/>
      <name val="Arial"/>
      <family val="2"/>
    </font>
    <font>
      <sz val="12"/>
      <color rgb="FF000000"/>
      <name val="Arial"/>
      <family val="2"/>
    </font>
    <font>
      <sz val="10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1" xfId="0" applyFont="1" applyBorder="1" applyAlignment="1" applyProtection="1">
      <alignment horizontal="left"/>
      <protection locked="0"/>
    </xf>
    <xf numFmtId="44" fontId="3" fillId="2" borderId="12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8" fontId="7" fillId="0" borderId="24" xfId="0" applyNumberFormat="1" applyFont="1" applyBorder="1" applyAlignment="1">
      <alignment horizontal="center" vertical="center" wrapText="1"/>
    </xf>
    <xf numFmtId="44" fontId="0" fillId="3" borderId="28" xfId="1" applyFont="1" applyFill="1" applyBorder="1" applyAlignment="1" applyProtection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justify" vertical="center" wrapText="1"/>
    </xf>
    <xf numFmtId="0" fontId="0" fillId="3" borderId="27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0" fillId="0" borderId="0" xfId="1" applyFont="1" applyBorder="1" applyAlignment="1" applyProtection="1">
      <alignment horizontal="center" vertical="center"/>
    </xf>
    <xf numFmtId="0" fontId="2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/>
    </xf>
    <xf numFmtId="0" fontId="0" fillId="3" borderId="9" xfId="0" applyFill="1" applyBorder="1"/>
    <xf numFmtId="0" fontId="0" fillId="0" borderId="1" xfId="0" applyBorder="1" applyAlignment="1">
      <alignment horizontal="left"/>
    </xf>
    <xf numFmtId="0" fontId="2" fillId="3" borderId="6" xfId="0" applyFont="1" applyFill="1" applyBorder="1" applyAlignment="1">
      <alignment horizontal="left" vertical="center"/>
    </xf>
    <xf numFmtId="0" fontId="0" fillId="3" borderId="1" xfId="0" applyFill="1" applyBorder="1"/>
    <xf numFmtId="44" fontId="0" fillId="3" borderId="14" xfId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left"/>
    </xf>
    <xf numFmtId="44" fontId="0" fillId="0" borderId="11" xfId="1" applyFont="1" applyBorder="1" applyAlignment="1" applyProtection="1">
      <alignment horizontal="center" vertical="center"/>
    </xf>
    <xf numFmtId="44" fontId="7" fillId="4" borderId="26" xfId="1" applyFont="1" applyFill="1" applyBorder="1" applyAlignment="1" applyProtection="1">
      <alignment horizontal="center" vertical="center" wrapText="1"/>
    </xf>
    <xf numFmtId="44" fontId="7" fillId="0" borderId="24" xfId="1" applyFont="1" applyBorder="1" applyAlignment="1" applyProtection="1">
      <alignment horizontal="center" vertical="center" wrapText="1"/>
    </xf>
    <xf numFmtId="0" fontId="0" fillId="3" borderId="27" xfId="0" applyFill="1" applyBorder="1" applyAlignment="1">
      <alignment horizontal="justify" vertical="center" wrapText="1"/>
    </xf>
    <xf numFmtId="0" fontId="0" fillId="3" borderId="1" xfId="0" applyFill="1" applyBorder="1" applyAlignment="1">
      <alignment horizontal="center" vertical="center"/>
    </xf>
    <xf numFmtId="44" fontId="0" fillId="3" borderId="7" xfId="1" applyFont="1" applyFill="1" applyBorder="1" applyAlignment="1" applyProtection="1">
      <alignment horizontal="center" vertical="center"/>
    </xf>
    <xf numFmtId="44" fontId="7" fillId="5" borderId="26" xfId="1" applyFont="1" applyFill="1" applyBorder="1" applyAlignment="1">
      <alignment horizontal="center" vertical="center" wrapText="1"/>
    </xf>
    <xf numFmtId="0" fontId="0" fillId="6" borderId="0" xfId="0" applyFill="1"/>
    <xf numFmtId="0" fontId="5" fillId="6" borderId="22" xfId="0" applyFont="1" applyFill="1" applyBorder="1" applyAlignment="1">
      <alignment horizontal="center" vertical="center" wrapText="1"/>
    </xf>
    <xf numFmtId="0" fontId="3" fillId="6" borderId="0" xfId="0" applyFont="1" applyFill="1"/>
    <xf numFmtId="44" fontId="0" fillId="7" borderId="11" xfId="1" applyFont="1" applyFill="1" applyBorder="1" applyAlignment="1" applyProtection="1">
      <alignment horizontal="center" vertical="center"/>
      <protection locked="0"/>
    </xf>
    <xf numFmtId="44" fontId="0" fillId="7" borderId="1" xfId="1" applyFont="1" applyFill="1" applyBorder="1" applyAlignment="1" applyProtection="1">
      <alignment horizontal="center" vertical="center"/>
      <protection locked="0"/>
    </xf>
    <xf numFmtId="0" fontId="3" fillId="8" borderId="0" xfId="0" applyFont="1" applyFill="1" applyAlignment="1">
      <alignment horizontal="center" vertical="center"/>
    </xf>
    <xf numFmtId="44" fontId="3" fillId="8" borderId="0" xfId="0" applyNumberFormat="1" applyFont="1" applyFill="1" applyAlignment="1">
      <alignment vertical="center"/>
    </xf>
    <xf numFmtId="0" fontId="0" fillId="8" borderId="0" xfId="0" applyFill="1"/>
    <xf numFmtId="0" fontId="3" fillId="7" borderId="0" xfId="0" applyFont="1" applyFill="1" applyAlignment="1">
      <alignment horizontal="left" vertical="center"/>
    </xf>
    <xf numFmtId="0" fontId="3" fillId="7" borderId="0" xfId="0" applyFont="1" applyFill="1" applyAlignment="1">
      <alignment horizontal="center" vertical="center"/>
    </xf>
    <xf numFmtId="0" fontId="3" fillId="7" borderId="18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4" fontId="7" fillId="5" borderId="1" xfId="1" applyFont="1" applyFill="1" applyBorder="1" applyAlignment="1" applyProtection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3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0" borderId="20" xfId="0" applyFont="1" applyBorder="1" applyAlignment="1" applyProtection="1">
      <alignment horizontal="left"/>
      <protection locked="0"/>
    </xf>
    <xf numFmtId="0" fontId="2" fillId="0" borderId="10" xfId="0" applyFont="1" applyBorder="1" applyAlignment="1" applyProtection="1">
      <alignment horizontal="left"/>
      <protection locked="0"/>
    </xf>
    <xf numFmtId="0" fontId="2" fillId="0" borderId="13" xfId="0" applyFont="1" applyBorder="1" applyAlignment="1" applyProtection="1">
      <alignment horizontal="left"/>
      <protection locked="0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20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3" xfId="0" applyFont="1" applyBorder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I17"/>
  <sheetViews>
    <sheetView tabSelected="1" zoomScale="80" zoomScaleNormal="80" workbookViewId="0">
      <selection activeCell="H15" sqref="H15"/>
    </sheetView>
  </sheetViews>
  <sheetFormatPr defaultRowHeight="15" x14ac:dyDescent="0.25"/>
  <cols>
    <col min="2" max="2" width="7.7109375" customWidth="1"/>
    <col min="3" max="3" width="9.7109375" customWidth="1"/>
    <col min="4" max="4" width="100.7109375" customWidth="1"/>
    <col min="5" max="5" width="15" style="3" customWidth="1"/>
    <col min="6" max="6" width="17" customWidth="1"/>
    <col min="7" max="7" width="18.7109375" customWidth="1"/>
    <col min="8" max="8" width="15.28515625" customWidth="1"/>
    <col min="9" max="9" width="18.42578125" customWidth="1"/>
  </cols>
  <sheetData>
    <row r="1" spans="1:9" ht="19.5" customHeight="1" x14ac:dyDescent="0.25">
      <c r="B1" s="56" t="s">
        <v>0</v>
      </c>
      <c r="C1" s="57"/>
      <c r="D1" s="57"/>
      <c r="E1" s="57"/>
      <c r="F1" s="57"/>
      <c r="G1" s="58"/>
    </row>
    <row r="2" spans="1:9" ht="19.5" customHeight="1" x14ac:dyDescent="0.25">
      <c r="B2" s="25" t="s">
        <v>1</v>
      </c>
      <c r="C2" s="26"/>
      <c r="D2" s="1" t="s">
        <v>2</v>
      </c>
      <c r="E2" s="24" t="s">
        <v>3</v>
      </c>
      <c r="F2" s="59" t="s">
        <v>2</v>
      </c>
      <c r="G2" s="60"/>
    </row>
    <row r="3" spans="1:9" ht="19.5" customHeight="1" x14ac:dyDescent="0.25">
      <c r="B3" s="61" t="s">
        <v>4</v>
      </c>
      <c r="C3" s="62"/>
      <c r="D3" s="1" t="s">
        <v>2</v>
      </c>
      <c r="E3" s="24" t="s">
        <v>5</v>
      </c>
      <c r="F3" s="59" t="s">
        <v>2</v>
      </c>
      <c r="G3" s="60"/>
    </row>
    <row r="4" spans="1:9" ht="19.5" customHeight="1" thickBot="1" x14ac:dyDescent="0.3">
      <c r="B4" s="22" t="s">
        <v>6</v>
      </c>
      <c r="C4" s="23"/>
      <c r="D4" s="65" t="s">
        <v>2</v>
      </c>
      <c r="E4" s="66"/>
      <c r="F4" s="66"/>
      <c r="G4" s="67"/>
    </row>
    <row r="5" spans="1:9" ht="19.5" customHeight="1" x14ac:dyDescent="0.25"/>
    <row r="6" spans="1:9" ht="19.5" customHeight="1" x14ac:dyDescent="0.25">
      <c r="B6" s="15"/>
      <c r="C6" s="3"/>
      <c r="D6" s="4"/>
      <c r="F6" s="16"/>
      <c r="G6" s="16"/>
    </row>
    <row r="7" spans="1:9" ht="19.5" customHeight="1" thickBot="1" x14ac:dyDescent="0.3">
      <c r="B7" s="17" t="s">
        <v>7</v>
      </c>
      <c r="C7" s="3"/>
      <c r="D7" s="4"/>
      <c r="F7" s="16"/>
      <c r="G7" s="16"/>
    </row>
    <row r="8" spans="1:9" ht="45" customHeight="1" thickBot="1" x14ac:dyDescent="0.3">
      <c r="B8" s="18" t="s">
        <v>8</v>
      </c>
      <c r="C8" s="19" t="s">
        <v>9</v>
      </c>
      <c r="D8" s="19" t="s">
        <v>10</v>
      </c>
      <c r="E8" s="19" t="s">
        <v>11</v>
      </c>
      <c r="F8" s="46" t="s">
        <v>12</v>
      </c>
      <c r="G8" s="21" t="s">
        <v>13</v>
      </c>
    </row>
    <row r="9" spans="1:9" ht="45" customHeight="1" x14ac:dyDescent="0.25">
      <c r="B9" s="63">
        <v>1</v>
      </c>
      <c r="C9" s="12" t="s">
        <v>14</v>
      </c>
      <c r="D9" s="13" t="s">
        <v>31</v>
      </c>
      <c r="E9" s="12">
        <v>12</v>
      </c>
      <c r="F9" s="39">
        <v>0</v>
      </c>
      <c r="G9" s="11">
        <f>E9*F9</f>
        <v>0</v>
      </c>
    </row>
    <row r="10" spans="1:9" ht="45" customHeight="1" thickBot="1" x14ac:dyDescent="0.3">
      <c r="B10" s="64"/>
      <c r="C10" s="14" t="s">
        <v>15</v>
      </c>
      <c r="D10" s="32" t="s">
        <v>34</v>
      </c>
      <c r="E10" s="33">
        <v>1</v>
      </c>
      <c r="F10" s="40">
        <v>0</v>
      </c>
      <c r="G10" s="34">
        <f>E10*F10</f>
        <v>0</v>
      </c>
    </row>
    <row r="11" spans="1:9" ht="45" customHeight="1" thickBot="1" x14ac:dyDescent="0.3">
      <c r="B11" s="53" t="s">
        <v>16</v>
      </c>
      <c r="C11" s="54"/>
      <c r="D11" s="54"/>
      <c r="E11" s="54"/>
      <c r="F11" s="55"/>
      <c r="G11" s="2">
        <f>SUM(G9:G10)</f>
        <v>0</v>
      </c>
    </row>
    <row r="12" spans="1:9" s="43" customFormat="1" ht="45" customHeight="1" thickBot="1" x14ac:dyDescent="0.3">
      <c r="A12"/>
      <c r="B12" s="44" t="s">
        <v>17</v>
      </c>
      <c r="C12" s="45"/>
      <c r="D12" s="45"/>
      <c r="E12" s="41"/>
      <c r="F12" s="41"/>
      <c r="G12" s="42"/>
    </row>
    <row r="13" spans="1:9" ht="15.75" thickBot="1" x14ac:dyDescent="0.3">
      <c r="B13" s="3"/>
      <c r="C13" s="3"/>
      <c r="D13" s="4"/>
    </row>
    <row r="14" spans="1:9" ht="45" customHeight="1" thickBot="1" x14ac:dyDescent="0.3">
      <c r="B14" s="5" t="s">
        <v>18</v>
      </c>
      <c r="C14" s="49" t="s">
        <v>19</v>
      </c>
      <c r="D14" s="50"/>
      <c r="E14" s="6" t="s">
        <v>20</v>
      </c>
      <c r="F14" s="6" t="s">
        <v>21</v>
      </c>
      <c r="G14" s="6" t="s">
        <v>22</v>
      </c>
      <c r="H14" s="37" t="s">
        <v>23</v>
      </c>
      <c r="I14" s="6" t="s">
        <v>24</v>
      </c>
    </row>
    <row r="15" spans="1:9" ht="45" customHeight="1" thickBot="1" x14ac:dyDescent="0.3">
      <c r="B15" s="7">
        <v>1</v>
      </c>
      <c r="C15" s="51" t="s">
        <v>32</v>
      </c>
      <c r="D15" s="52"/>
      <c r="E15" s="9">
        <v>26174</v>
      </c>
      <c r="F15" s="8" t="s">
        <v>25</v>
      </c>
      <c r="G15" s="8">
        <v>12</v>
      </c>
      <c r="H15" s="35">
        <f>G11/G15</f>
        <v>0</v>
      </c>
      <c r="I15" s="10">
        <f>G15*H15</f>
        <v>0</v>
      </c>
    </row>
    <row r="17" spans="3:4" ht="15.75" x14ac:dyDescent="0.25">
      <c r="C17" s="38" t="s">
        <v>26</v>
      </c>
      <c r="D17" s="36"/>
    </row>
  </sheetData>
  <mergeCells count="9">
    <mergeCell ref="C14:D14"/>
    <mergeCell ref="C15:D15"/>
    <mergeCell ref="B11:F11"/>
    <mergeCell ref="B1:G1"/>
    <mergeCell ref="F2:G2"/>
    <mergeCell ref="B3:C3"/>
    <mergeCell ref="F3:G3"/>
    <mergeCell ref="B9:B10"/>
    <mergeCell ref="D4:G4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I16"/>
  <sheetViews>
    <sheetView zoomScale="80" zoomScaleNormal="80" workbookViewId="0">
      <selection activeCell="I29" sqref="I29"/>
    </sheetView>
  </sheetViews>
  <sheetFormatPr defaultRowHeight="15" x14ac:dyDescent="0.25"/>
  <cols>
    <col min="2" max="2" width="7.7109375" customWidth="1"/>
    <col min="3" max="3" width="9.7109375" customWidth="1"/>
    <col min="4" max="4" width="100.7109375" customWidth="1"/>
    <col min="5" max="5" width="15" style="3" customWidth="1"/>
    <col min="6" max="6" width="17" customWidth="1"/>
    <col min="7" max="7" width="18.7109375" customWidth="1"/>
    <col min="8" max="8" width="10.85546875" customWidth="1"/>
    <col min="9" max="9" width="18.42578125" customWidth="1"/>
  </cols>
  <sheetData>
    <row r="1" spans="1:9" ht="19.5" customHeight="1" x14ac:dyDescent="0.25">
      <c r="B1" s="56" t="s">
        <v>0</v>
      </c>
      <c r="C1" s="57"/>
      <c r="D1" s="57"/>
      <c r="E1" s="57"/>
      <c r="F1" s="57"/>
      <c r="G1" s="58"/>
    </row>
    <row r="2" spans="1:9" ht="19.5" customHeight="1" x14ac:dyDescent="0.25">
      <c r="B2" s="25" t="s">
        <v>1</v>
      </c>
      <c r="C2" s="26"/>
      <c r="D2" s="28" t="s">
        <v>27</v>
      </c>
      <c r="E2" s="24" t="s">
        <v>3</v>
      </c>
      <c r="F2" s="70" t="s">
        <v>27</v>
      </c>
      <c r="G2" s="71"/>
    </row>
    <row r="3" spans="1:9" ht="19.5" customHeight="1" x14ac:dyDescent="0.25">
      <c r="B3" s="61" t="s">
        <v>4</v>
      </c>
      <c r="C3" s="62"/>
      <c r="D3" s="28" t="s">
        <v>27</v>
      </c>
      <c r="E3" s="24" t="s">
        <v>5</v>
      </c>
      <c r="F3" s="70" t="s">
        <v>27</v>
      </c>
      <c r="G3" s="71"/>
    </row>
    <row r="4" spans="1:9" ht="19.5" customHeight="1" thickBot="1" x14ac:dyDescent="0.3">
      <c r="B4" s="22" t="s">
        <v>6</v>
      </c>
      <c r="C4" s="23"/>
      <c r="D4" s="72" t="s">
        <v>27</v>
      </c>
      <c r="E4" s="73"/>
      <c r="F4" s="73"/>
      <c r="G4" s="74"/>
    </row>
    <row r="5" spans="1:9" ht="19.5" customHeight="1" x14ac:dyDescent="0.25"/>
    <row r="6" spans="1:9" ht="19.5" customHeight="1" x14ac:dyDescent="0.25">
      <c r="B6" s="15"/>
      <c r="C6" s="3"/>
      <c r="D6" s="4"/>
      <c r="F6" s="16"/>
      <c r="G6" s="16"/>
    </row>
    <row r="7" spans="1:9" ht="19.5" customHeight="1" thickBot="1" x14ac:dyDescent="0.3">
      <c r="B7" s="17" t="s">
        <v>7</v>
      </c>
      <c r="C7" s="3"/>
      <c r="D7" s="4"/>
      <c r="F7" s="16"/>
      <c r="G7" s="16"/>
    </row>
    <row r="8" spans="1:9" ht="45" customHeight="1" thickBot="1" x14ac:dyDescent="0.3">
      <c r="B8" s="18" t="s">
        <v>8</v>
      </c>
      <c r="C8" s="19" t="s">
        <v>9</v>
      </c>
      <c r="D8" s="19" t="s">
        <v>10</v>
      </c>
      <c r="E8" s="19" t="s">
        <v>11</v>
      </c>
      <c r="F8" s="20" t="s">
        <v>12</v>
      </c>
      <c r="G8" s="21" t="s">
        <v>13</v>
      </c>
      <c r="I8" s="47" t="s">
        <v>29</v>
      </c>
    </row>
    <row r="9" spans="1:9" ht="45" x14ac:dyDescent="0.25">
      <c r="B9" s="63">
        <v>1</v>
      </c>
      <c r="C9" s="12" t="s">
        <v>14</v>
      </c>
      <c r="D9" s="13" t="s">
        <v>31</v>
      </c>
      <c r="E9" s="12">
        <v>12</v>
      </c>
      <c r="F9" s="29">
        <v>189.95</v>
      </c>
      <c r="G9" s="27">
        <f>E9*F9</f>
        <v>2279.3999999999996</v>
      </c>
      <c r="I9" s="48">
        <f>G11/12</f>
        <v>212.86666666666665</v>
      </c>
    </row>
    <row r="10" spans="1:9" ht="45" customHeight="1" thickBot="1" x14ac:dyDescent="0.3">
      <c r="B10" s="64"/>
      <c r="C10" s="14" t="s">
        <v>15</v>
      </c>
      <c r="D10" s="32" t="s">
        <v>34</v>
      </c>
      <c r="E10" s="33">
        <v>1</v>
      </c>
      <c r="F10" s="29">
        <v>275</v>
      </c>
      <c r="G10" s="27">
        <f>E10*F10</f>
        <v>275</v>
      </c>
    </row>
    <row r="11" spans="1:9" ht="46.15" customHeight="1" thickBot="1" x14ac:dyDescent="0.3">
      <c r="B11" s="53" t="s">
        <v>16</v>
      </c>
      <c r="C11" s="54"/>
      <c r="D11" s="54"/>
      <c r="E11" s="54"/>
      <c r="F11" s="55"/>
      <c r="G11" s="2">
        <f>SUM(G9:G10)</f>
        <v>2554.3999999999996</v>
      </c>
    </row>
    <row r="12" spans="1:9" ht="15.75" thickBot="1" x14ac:dyDescent="0.3">
      <c r="B12" s="3"/>
      <c r="C12" s="3"/>
      <c r="D12" s="4"/>
    </row>
    <row r="13" spans="1:9" ht="45" customHeight="1" thickBot="1" x14ac:dyDescent="0.3">
      <c r="B13" s="5" t="s">
        <v>18</v>
      </c>
      <c r="C13" s="49" t="s">
        <v>19</v>
      </c>
      <c r="D13" s="50"/>
      <c r="E13" s="6" t="s">
        <v>20</v>
      </c>
      <c r="F13" s="6" t="s">
        <v>21</v>
      </c>
      <c r="G13" s="6" t="s">
        <v>22</v>
      </c>
      <c r="H13" s="6" t="s">
        <v>35</v>
      </c>
      <c r="I13" s="6" t="s">
        <v>24</v>
      </c>
    </row>
    <row r="14" spans="1:9" ht="44.25" customHeight="1" thickBot="1" x14ac:dyDescent="0.3">
      <c r="B14" s="7">
        <v>1</v>
      </c>
      <c r="C14" s="68" t="s">
        <v>33</v>
      </c>
      <c r="D14" s="69"/>
      <c r="E14" s="9">
        <v>26174</v>
      </c>
      <c r="F14" s="8" t="s">
        <v>25</v>
      </c>
      <c r="G14" s="8">
        <v>12</v>
      </c>
      <c r="H14" s="30">
        <f>G11/G14</f>
        <v>212.86666666666665</v>
      </c>
      <c r="I14" s="31">
        <f>G14*H14</f>
        <v>2554.3999999999996</v>
      </c>
    </row>
    <row r="16" spans="1:9" ht="15.75" x14ac:dyDescent="0.25">
      <c r="A16" t="s">
        <v>30</v>
      </c>
      <c r="D16" s="38" t="s">
        <v>28</v>
      </c>
    </row>
  </sheetData>
  <mergeCells count="9">
    <mergeCell ref="B11:F11"/>
    <mergeCell ref="C13:D13"/>
    <mergeCell ref="C14:D14"/>
    <mergeCell ref="B1:G1"/>
    <mergeCell ref="F2:G2"/>
    <mergeCell ref="B3:C3"/>
    <mergeCell ref="F3:G3"/>
    <mergeCell ref="D4:G4"/>
    <mergeCell ref="B9:B10"/>
  </mergeCells>
  <pageMargins left="0.7" right="0.7" top="0.75" bottom="0.75" header="0.3" footer="0.3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55D4084BF0FD4181C4758FE9B6C15A" ma:contentTypeVersion="14" ma:contentTypeDescription="Crie um novo documento." ma:contentTypeScope="" ma:versionID="dcf63e50c5303e759ba8d0a5361869a8">
  <xsd:schema xmlns:xsd="http://www.w3.org/2001/XMLSchema" xmlns:xs="http://www.w3.org/2001/XMLSchema" xmlns:p="http://schemas.microsoft.com/office/2006/metadata/properties" xmlns:ns3="d3db8a01-8582-46ab-ab19-ed6ddd873942" xmlns:ns4="de581e4c-145b-4480-b87c-e8741b086d4c" targetNamespace="http://schemas.microsoft.com/office/2006/metadata/properties" ma:root="true" ma:fieldsID="df13e762bc8b03a5b0546d91f2de3eb6" ns3:_="" ns4:_="">
    <xsd:import namespace="d3db8a01-8582-46ab-ab19-ed6ddd873942"/>
    <xsd:import namespace="de581e4c-145b-4480-b87c-e8741b086d4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Tags" minOccurs="0"/>
                <xsd:element ref="ns3:MediaServiceOCR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db8a01-8582-46ab-ab19-ed6ddd8739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581e4c-145b-4480-b87c-e8741b086d4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3db8a01-8582-46ab-ab19-ed6ddd873942" xsi:nil="true"/>
  </documentManagement>
</p:properties>
</file>

<file path=customXml/itemProps1.xml><?xml version="1.0" encoding="utf-8"?>
<ds:datastoreItem xmlns:ds="http://schemas.openxmlformats.org/officeDocument/2006/customXml" ds:itemID="{DE3A10B2-9118-4F39-A9F4-20D8E6AA67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db8a01-8582-46ab-ab19-ed6ddd873942"/>
    <ds:schemaRef ds:uri="de581e4c-145b-4480-b87c-e8741b086d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8486A8-5E71-44EE-A4C8-844FA00386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810CB6-56FB-4777-868E-249E9046020F}">
  <ds:schemaRefs>
    <ds:schemaRef ds:uri="http://schemas.microsoft.com/office/2006/metadata/properties"/>
    <ds:schemaRef ds:uri="http://schemas.microsoft.com/office/infopath/2007/PartnerControls"/>
    <ds:schemaRef ds:uri="d3db8a01-8582-46ab-ab19-ed6ddd87394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DE PREÇOS</vt:lpstr>
      <vt:lpstr>PROPOSTA DE REFERÊNCIA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Tatiane Conceição do Nascimento</dc:creator>
  <cp:keywords/>
  <dc:description/>
  <cp:lastModifiedBy>Patrícia Dantas de Carvalho</cp:lastModifiedBy>
  <cp:revision/>
  <dcterms:created xsi:type="dcterms:W3CDTF">2015-06-05T18:19:34Z</dcterms:created>
  <dcterms:modified xsi:type="dcterms:W3CDTF">2025-04-07T19:45:34Z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0x0101007655D4084BF0FD4181C4758FE9B6C15A</vt:lpwstr>
  </property>
</Properties>
</file>